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2023 год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<sst xmlns="http://schemas.openxmlformats.org/spreadsheetml/2006/main" count="134" uniqueCount="134">
  <si>
    <t xml:space="preserve">Приложение 1</t>
  </si>
  <si>
    <t xml:space="preserve">к  решению Совета муниципального образования Белореченский район от 06 июля  2023года № 493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t>
  </si>
  <si>
    <t xml:space="preserve">Объем поступлений доходов в  бюджет муниципального образования   Белореченский район по кодам видов (подвидов) доходов на 2023 год</t>
  </si>
  <si>
    <t xml:space="preserve">(руб.коп.)</t>
  </si>
  <si>
    <t xml:space="preserve">Код</t>
  </si>
  <si>
    <t xml:space="preserve">Наименование дохода</t>
  </si>
  <si>
    <t xml:space="preserve">2023 год</t>
  </si>
  <si>
    <t xml:space="preserve">1 00 00000 00 0000 000</t>
  </si>
  <si>
    <t xml:space="preserve">Налоговые и неналоговые доходы</t>
  </si>
  <si>
    <t xml:space="preserve">1 01 01000 00 0000 110</t>
  </si>
  <si>
    <t xml:space="preserve">Налог на прибыль организаций</t>
  </si>
  <si>
    <t xml:space="preserve">1 01 02000 01 0000 110 </t>
  </si>
  <si>
    <t xml:space="preserve">Налог на доходы физических лиц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</si>
  <si>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</si>
  <si>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</t>
  </si>
  <si>
    <t xml:space="preserve">1 05 01000 00 0000 110</t>
  </si>
  <si>
    <t xml:space="preserve">Налог, взимаемый в связи с применением упрощенной системы налогообложения</t>
  </si>
  <si>
    <t xml:space="preserve">1 05 02000 02 0000 110 </t>
  </si>
  <si>
    <t xml:space="preserve"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</si>
  <si>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</si>
  <si>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</si>
  <si>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 xml:space="preserve">1 05 04020 02 0000 110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</si>
  <si>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</t>
  </si>
  <si>
    <t xml:space="preserve">1 06 02000 02 0000 110</t>
  </si>
  <si>
    <t xml:space="preserve">Налог на имущество организаций</t>
  </si>
  <si>
    <t xml:space="preserve">1 08 00000 00 0000 110</t>
  </si>
  <si>
    <t xml:space="preserve">Государственная пошлина</t>
  </si>
  <si>
    <t xml:space="preserve">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</si>
  <si>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</si>
  <si>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1 11 03050 05 0000 120</t>
  </si>
  <si>
    <t xml:space="preserve">Проценты, полученные от предоставления бюджетных кредитов внутри страны за счет средств бюджетов муниципальных районов</t>
  </si>
  <si>
    <t xml:space="preserve">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</si>
  <si>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</si>
  <si>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</si>
  <si>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</si>
  <si>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</si>
  <si>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</si>
  <si>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 xml:space="preserve">1 11 07015 05  0000 120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</si>
  <si>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</si>
  <si>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</si>
  <si>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</si>
  <si>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1 12 01000 00 0000 120</t>
  </si>
  <si>
    <t xml:space="preserve">Плата за негативное воздействие на окружающую среду</t>
  </si>
  <si>
    <t xml:space="preserve">1 13 00000 00 0000 000</t>
  </si>
  <si>
    <t xml:space="preserve">Доходы от оказания платных услуг и компенсации затрат государства</t>
  </si>
  <si>
    <t xml:space="preserve">1 14 02050 05 0000 410</t>
  </si>
  <si>
    <t xml:space="preserve"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</si>
  <si>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</t>
  </si>
  <si>
    <t xml:space="preserve"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</si>
  <si>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</si>
  <si>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 xml:space="preserve">Штрафы, санкции, возмещение ущерба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</si>
  <si>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</si>
  <si>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</si>
  <si>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</si>
  <si>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</si>
  <si>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</si>
  <si>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</si>
  <si>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2 02 15002 05 0000 150</t>
  </si>
  <si>
    <t xml:space="preserve">Дотации бюджетам муниципальных районов на поддержку мер по обеспечению сбалансированности бюджетов</t>
  </si>
  <si>
    <t xml:space="preserve">2 02 19999 05 0000 150</t>
  </si>
  <si>
    <t xml:space="preserve">Прочие дотации бюджетам муниципальных районов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</si>
  <si>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</si>
  <si>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</si>
  <si>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</si>
  <si>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</si>
  <si>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 xml:space="preserve">2 02 20302 05 0000 150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</si>
  <si>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</si>
  <si>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2 02 25269 05 0000 150</t>
  </si>
  <si>
    <t xml:space="preserve">Субсидии бюджетам муниципальных районов на закупку контейнеров для раздельного накопления твердых коммунальных отходов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</si>
  <si>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</si>
  <si>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</si>
  <si>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</si>
  <si>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</si>
  <si>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2 02 25519 05 0000 150</t>
  </si>
  <si>
    <t xml:space="preserve">Субсидия бюджетам муниципальных районов на поддержку отрасли культуры</t>
  </si>
  <si>
    <t xml:space="preserve">2 02 25750 05 0000 150</t>
  </si>
  <si>
    <t xml:space="preserve">Субсидии бюджетам муниципальных районов на реализацию мероприятий по модернизации школьных систем образования</t>
  </si>
  <si>
    <t xml:space="preserve"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</si>
  <si>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</si>
  <si>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2 02 29999 05 0000 150</t>
  </si>
  <si>
    <t xml:space="preserve">Прочие субсидии бюджетам муниципальных районов 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</si>
  <si>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</si>
  <si>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</si>
  <si>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2 02 30027 05 0000 150</t>
  </si>
  <si>
    <t xml:space="preserve"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</si>
  <si>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</si>
  <si>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</si>
  <si>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2 02 35082 05 0000 150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</si>
  <si>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</si>
  <si>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</si>
  <si>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</si>
  <si>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2 02 35179 05 0000 150</t>
  </si>
  <si>
    <t xml:space="preserve"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</si>
  <si>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</si>
  <si>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</si>
  <si>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</si>
  <si>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</si>
  <si>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</si>
  <si>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</si>
  <si>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</si>
  <si>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</si>
  <si>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2 02 49999 05 0000 150</t>
  </si>
  <si>
    <t xml:space="preserve">Прочие межбюджетные трансферты, передаваемые бюджетам муниципальных районов</t>
  </si>
  <si>
    <t xml:space="preserve">2 07 05030 05 0000 150</t>
  </si>
  <si>
    <t xml:space="preserve">Прочие безвозмездные поступления в бюджеты муниципальных районов</t>
  </si>
  <si>
    <t xml:space="preserve"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</si>
  <si>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</si>
  <si>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2 18 05010 05 0000 150</t>
  </si>
  <si>
    <t xml:space="preserve">Доходы бюджетов муниципальных районов от возврата бюджетными учреждениями остатков субсидий прошлых лет</t>
  </si>
  <si>
    <t xml:space="preserve">2 18 05020 05 0000 150</t>
  </si>
  <si>
    <t xml:space="preserve">Доходы бюджетов муниципальных районов от возврата автономными учреждениями остатков субсидий прошлых лет</t>
  </si>
  <si>
    <t xml:space="preserve">2 18 60010 05 0000 150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</si>
  <si>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</si>
  <si>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2 19 00000 05 0000 150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</si>
  <si>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</si>
  <si>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2 19 25304 05 0000 150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</si>
  <si>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</si>
  <si>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2 19 25750 05 0000 150</t>
  </si>
  <si>
    <t xml:space="preserve">Возврат остатков субсидий на реализацию мероприятий по модернизации школьных систем образования из бюджетов муниципальных районов</t>
  </si>
  <si>
    <t xml:space="preserve">2 19 35303 05 0000 150</t>
  </si>
  <si>
    <t xml:space="preserve"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</si>
  <si>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2 19 35120 05 0000 150</t>
  </si>
  <si>
    <t xml:space="preserve"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</si>
  <si>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 xml:space="preserve">2 19 45179 05 0000 150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</si>
  <si>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</si>
  <si>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2 19 45303 05 0000 150</t>
  </si>
  <si>
    <t xml:space="preserve"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</si>
  <si>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2 19 60010 05 0000 150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</si>
  <si>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</si>
  <si>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Всего доходов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</si>
  <si>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</si>
  <si>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</si>
  <si>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район</t>
  </si>
  <si>
    <t xml:space="preserve">Е.А. Греков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</si>
</sst>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0.0"/>
    <numFmt numFmtId="167" formatCode="#,##0.00"/>
  </numFmts>
  <fonts count="8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V74"/>
  <sheetViews>
    <sheetView showFormulas="false" showGridLines="true" showRowColHeaders="true" showZeros="true" rightToLeft="false" tabSelected="true" showOutlineSymbols="true" defaultGridColor="true" view="pageBreakPreview" topLeftCell="A2" colorId="64" zoomScale="100" zoomScaleNormal="100" zoomScalePageLayoutView="100" workbookViewId="0">
      <selection pane="topLeft" activeCell="C3" activeCellId="0" sqref="C3"/>
    </sheetView>
  </sheetViews>
  <sheetFormatPr defaultRowHeight="18.75" zeroHeight="false" outlineLevelRow="0" outlineLevelCol="0"/>
  <cols>
    <col collapsed="false" customWidth="true" hidden="false" outlineLevel="0" max="1" min="1" style="1" width="26.47"/>
    <col collapsed="false" customWidth="true" hidden="false" outlineLevel="0" max="2" min="2" style="1" width="57.78"/>
    <col collapsed="false" customWidth="true" hidden="false" outlineLevel="0" max="3" min="3" style="2" width="26.47"/>
    <col collapsed="false" customWidth="true" hidden="true" outlineLevel="0" max="4" min="4" style="3" width="5.5"/>
    <col collapsed="false" customWidth="true" hidden="false" outlineLevel="0" max="5" min="5" style="3" width="6.49"/>
    <col collapsed="false" customWidth="true" hidden="false" outlineLevel="0" max="6" min="6" style="3" width="35.09"/>
    <col collapsed="false" customWidth="true" hidden="false" outlineLevel="0" max="254" min="7" style="3" width="6.49"/>
    <col collapsed="false" customWidth="true" hidden="false" outlineLevel="0" max="1025" min="255" style="4" width="6.49"/>
  </cols>
  <sheetData>
    <row r="1" customFormat="false" ht="26.9" hidden="false" customHeight="true" outlineLevel="0" collapsed="false">
      <c r="A1" s="5"/>
      <c r="B1" s="5"/>
      <c r="C1" s="5" t="s">
        <v>0</v>
      </c>
    </row>
    <row r="2" s="9" customFormat="true" ht="313.4" hidden="false" customHeight="true" outlineLevel="0" collapsed="false">
      <c r="A2" s="6"/>
      <c r="B2" s="7"/>
      <c r="C2" s="8" t="s">
        <v>1</v>
      </c>
      <c r="D2" s="8"/>
    </row>
    <row r="3" s="9" customFormat="true" ht="12.65" hidden="false" customHeight="true" outlineLevel="0" collapsed="false">
      <c r="A3" s="1"/>
      <c r="B3" s="10"/>
      <c r="C3" s="11"/>
    </row>
    <row r="4" s="9" customFormat="true" ht="43.4" hidden="false" customHeight="true" outlineLevel="0" collapsed="false">
      <c r="A4" s="12" t="s">
        <v>2</v>
      </c>
      <c r="B4" s="12"/>
      <c r="C4" s="12"/>
    </row>
    <row r="5" s="9" customFormat="true" ht="27" hidden="false" customHeight="true" outlineLevel="0" collapsed="false">
      <c r="A5" s="13"/>
      <c r="B5" s="13"/>
      <c r="C5" s="14" t="s">
        <v>3</v>
      </c>
    </row>
    <row r="6" customFormat="false" ht="35.5" hidden="false" customHeight="true" outlineLevel="0" collapsed="false">
      <c r="A6" s="15" t="s">
        <v>4</v>
      </c>
      <c r="B6" s="15" t="s">
        <v>5</v>
      </c>
      <c r="C6" s="16" t="s">
        <v>6</v>
      </c>
    </row>
    <row r="7" customFormat="false" ht="18.75" hidden="false" customHeight="false" outlineLevel="0" collapsed="false">
      <c r="A7" s="17" t="s">
        <v>7</v>
      </c>
      <c r="B7" s="17" t="s">
        <v>8</v>
      </c>
      <c r="C7" s="18" t="n">
        <f aca="false">C8+C9+C10+C11+C12+C13+C14+C15+C16+C18+C20+C21+C23+C24+C25+C26+C27+C17+C19+C28+C22</f>
        <v>1059654900</v>
      </c>
    </row>
    <row r="8" customFormat="false" ht="18.75" hidden="false" customHeight="false" outlineLevel="0" collapsed="false">
      <c r="A8" s="17" t="s">
        <v>9</v>
      </c>
      <c r="B8" s="17" t="s">
        <v>10</v>
      </c>
      <c r="C8" s="19" t="n">
        <f aca="false">14829000+1000000</f>
        <v>15829000</v>
      </c>
    </row>
    <row r="9" customFormat="false" ht="37.5" hidden="false" customHeight="false" outlineLevel="0" collapsed="false">
      <c r="A9" s="17" t="s">
        <v>11</v>
      </c>
      <c r="B9" s="17" t="s">
        <v>12</v>
      </c>
      <c r="C9" s="19" t="n">
        <f aca="false">558825400+25000000</f>
        <v>583825400</v>
      </c>
    </row>
    <row r="10" customFormat="false" ht="56.25" hidden="false" customHeight="false" outlineLevel="0" collapsed="false">
      <c r="A10" s="17" t="s">
        <v>13</v>
      </c>
      <c r="B10" s="17" t="s">
        <v>14</v>
      </c>
      <c r="C10" s="19" t="n">
        <v>6552400</v>
      </c>
    </row>
    <row r="11" customFormat="false" ht="37.5" hidden="false" customHeight="false" outlineLevel="0" collapsed="false">
      <c r="A11" s="17" t="s">
        <v>15</v>
      </c>
      <c r="B11" s="17" t="s">
        <v>16</v>
      </c>
      <c r="C11" s="19" t="n">
        <f aca="false">232062000+5000000</f>
        <v>237062000</v>
      </c>
    </row>
    <row r="12" customFormat="false" ht="33.7" hidden="true" customHeight="false" outlineLevel="0" collapsed="false">
      <c r="A12" s="17" t="s">
        <v>17</v>
      </c>
      <c r="B12" s="17" t="s">
        <v>18</v>
      </c>
      <c r="C12" s="19" t="n">
        <f aca="false">100000-100000</f>
        <v>0</v>
      </c>
    </row>
    <row r="13" customFormat="false" ht="37.5" hidden="false" customHeight="false" outlineLevel="0" collapsed="false">
      <c r="A13" s="17" t="s">
        <v>19</v>
      </c>
      <c r="B13" s="17" t="s">
        <v>20</v>
      </c>
      <c r="C13" s="19" t="n">
        <f aca="false">21150000-2500000</f>
        <v>18650000</v>
      </c>
    </row>
    <row r="14" customFormat="false" ht="75" hidden="false" customHeight="false" outlineLevel="0" collapsed="false">
      <c r="A14" s="17" t="s">
        <v>21</v>
      </c>
      <c r="B14" s="17" t="s">
        <v>22</v>
      </c>
      <c r="C14" s="19" t="n">
        <v>45300000</v>
      </c>
    </row>
    <row r="15" customFormat="false" ht="18.75" hidden="false" customHeight="false" outlineLevel="0" collapsed="false">
      <c r="A15" s="17" t="s">
        <v>23</v>
      </c>
      <c r="B15" s="17" t="s">
        <v>24</v>
      </c>
      <c r="C15" s="18" t="n">
        <v>8550000</v>
      </c>
    </row>
    <row r="16" customFormat="false" ht="18.75" hidden="false" customHeight="false" outlineLevel="0" collapsed="false">
      <c r="A16" s="17" t="s">
        <v>25</v>
      </c>
      <c r="B16" s="17" t="s">
        <v>26</v>
      </c>
      <c r="C16" s="19" t="n">
        <v>14929700</v>
      </c>
    </row>
    <row r="17" customFormat="false" ht="93.75" hidden="false" customHeight="false" outlineLevel="0" collapsed="false">
      <c r="A17" s="20" t="s">
        <v>27</v>
      </c>
      <c r="B17" s="17" t="s">
        <v>28</v>
      </c>
      <c r="C17" s="19" t="n">
        <v>70000</v>
      </c>
    </row>
    <row r="18" customFormat="false" ht="48.75" hidden="true" customHeight="false" outlineLevel="0" collapsed="false">
      <c r="A18" s="20" t="s">
        <v>29</v>
      </c>
      <c r="B18" s="17" t="s">
        <v>30</v>
      </c>
      <c r="C18" s="19" t="n">
        <f aca="false">1200-1200</f>
        <v>0</v>
      </c>
    </row>
    <row r="19" customFormat="false" ht="112.5" hidden="false" customHeight="false" outlineLevel="0" collapsed="false">
      <c r="A19" s="17" t="s">
        <v>31</v>
      </c>
      <c r="B19" s="21" t="s">
        <v>32</v>
      </c>
      <c r="C19" s="19" t="n">
        <v>58950000</v>
      </c>
    </row>
    <row r="20" customFormat="false" ht="131.25" hidden="false" customHeight="false" outlineLevel="0" collapsed="false">
      <c r="A20" s="17" t="s">
        <v>33</v>
      </c>
      <c r="B20" s="21" t="s">
        <v>34</v>
      </c>
      <c r="C20" s="19" t="n">
        <v>3000000</v>
      </c>
    </row>
    <row r="21" customFormat="false" ht="112.5" hidden="false" customHeight="false" outlineLevel="0" collapsed="false">
      <c r="A21" s="17" t="s">
        <v>35</v>
      </c>
      <c r="B21" s="21" t="s">
        <v>36</v>
      </c>
      <c r="C21" s="19" t="n">
        <v>1200000</v>
      </c>
    </row>
    <row r="22" customFormat="false" ht="93.75" hidden="false" customHeight="false" outlineLevel="0" collapsed="false">
      <c r="A22" s="17" t="s">
        <v>37</v>
      </c>
      <c r="B22" s="21" t="s">
        <v>38</v>
      </c>
      <c r="C22" s="19" t="n">
        <f aca="false">63000+23400</f>
        <v>86400</v>
      </c>
    </row>
    <row r="23" customFormat="false" ht="131.25" hidden="false" customHeight="false" outlineLevel="0" collapsed="false">
      <c r="A23" s="17" t="s">
        <v>39</v>
      </c>
      <c r="B23" s="21" t="s">
        <v>40</v>
      </c>
      <c r="C23" s="19" t="n">
        <v>3299800</v>
      </c>
    </row>
    <row r="24" customFormat="false" ht="37.5" hidden="false" customHeight="false" outlineLevel="0" collapsed="false">
      <c r="A24" s="17" t="s">
        <v>41</v>
      </c>
      <c r="B24" s="17" t="s">
        <v>42</v>
      </c>
      <c r="C24" s="19" t="n">
        <f aca="false">17903000+24000000</f>
        <v>41903000</v>
      </c>
    </row>
    <row r="25" customFormat="false" ht="37.5" hidden="false" customHeight="false" outlineLevel="0" collapsed="false">
      <c r="A25" s="1" t="s">
        <v>43</v>
      </c>
      <c r="B25" s="21" t="s">
        <v>44</v>
      </c>
      <c r="C25" s="19" t="n">
        <v>2579500</v>
      </c>
    </row>
    <row r="26" customFormat="false" ht="150" hidden="false" customHeight="false" outlineLevel="0" collapsed="false">
      <c r="A26" s="6" t="s">
        <v>45</v>
      </c>
      <c r="B26" s="21" t="s">
        <v>46</v>
      </c>
      <c r="C26" s="19" t="n">
        <f aca="false">1200+50000</f>
        <v>51200</v>
      </c>
    </row>
    <row r="27" customFormat="false" ht="56.25" hidden="false" customHeight="false" outlineLevel="0" collapsed="false">
      <c r="A27" s="6" t="s">
        <v>47</v>
      </c>
      <c r="B27" s="21" t="s">
        <v>48</v>
      </c>
      <c r="C27" s="19" t="n">
        <f aca="false">6600000+3226600</f>
        <v>9826600</v>
      </c>
    </row>
    <row r="28" customFormat="false" ht="37.5" hidden="false" customHeight="false" outlineLevel="0" collapsed="false">
      <c r="A28" s="17" t="s">
        <v>49</v>
      </c>
      <c r="B28" s="17" t="s">
        <v>50</v>
      </c>
      <c r="C28" s="19" t="n">
        <v>7989900</v>
      </c>
    </row>
    <row r="29" customFormat="false" ht="18.75" hidden="false" customHeight="false" outlineLevel="0" collapsed="false">
      <c r="A29" s="17" t="s">
        <v>51</v>
      </c>
      <c r="B29" s="17" t="s">
        <v>52</v>
      </c>
      <c r="C29" s="18" t="n">
        <f aca="false">C30+C60+C56+C55</f>
        <v>2421526363.59</v>
      </c>
    </row>
    <row r="30" customFormat="false" ht="37.5" hidden="false" customHeight="false" outlineLevel="0" collapsed="false">
      <c r="A30" s="17" t="s">
        <v>53</v>
      </c>
      <c r="B30" s="17" t="s">
        <v>54</v>
      </c>
      <c r="C30" s="18" t="n">
        <f aca="false">SUM(C31:C54)</f>
        <v>2403782111</v>
      </c>
    </row>
    <row r="31" customFormat="false" ht="56.25" hidden="false" customHeight="false" outlineLevel="0" collapsed="false">
      <c r="A31" s="17" t="s">
        <v>55</v>
      </c>
      <c r="B31" s="17" t="s">
        <v>56</v>
      </c>
      <c r="C31" s="22" t="n">
        <f aca="false">253093100</f>
        <v>253093100</v>
      </c>
    </row>
    <row r="32" customFormat="false" ht="51.15" hidden="true" customHeight="true" outlineLevel="0" collapsed="false">
      <c r="A32" s="17" t="s">
        <v>57</v>
      </c>
      <c r="B32" s="17" t="s">
        <v>58</v>
      </c>
      <c r="C32" s="22"/>
    </row>
    <row r="33" customFormat="false" ht="37.9" hidden="false" customHeight="true" outlineLevel="0" collapsed="false">
      <c r="A33" s="17" t="s">
        <v>59</v>
      </c>
      <c r="B33" s="17" t="s">
        <v>60</v>
      </c>
      <c r="C33" s="22" t="n">
        <v>11241700</v>
      </c>
    </row>
    <row r="34" s="21" customFormat="true" ht="46.35" hidden="false" customHeight="false" outlineLevel="0" collapsed="false">
      <c r="A34" s="21" t="s">
        <v>61</v>
      </c>
      <c r="B34" s="21" t="s">
        <v>62</v>
      </c>
      <c r="C34" s="23" t="n">
        <f aca="false">55919200+8222900+107218600+77115000-63050000+112315300+4331900-18041500+8719200+4849900</f>
        <v>297600500</v>
      </c>
      <c r="IU34" s="24"/>
      <c r="IV34" s="24"/>
    </row>
    <row r="35" s="21" customFormat="true" ht="187.5" hidden="false" customHeight="false" outlineLevel="0" collapsed="false">
      <c r="A35" s="21" t="s">
        <v>63</v>
      </c>
      <c r="B35" s="17" t="s">
        <v>64</v>
      </c>
      <c r="C35" s="23" t="n">
        <f aca="false">4589800+2919100</f>
        <v>7508900</v>
      </c>
      <c r="IU35" s="24"/>
      <c r="IV35" s="24"/>
    </row>
    <row r="36" s="21" customFormat="true" ht="131.25" hidden="false" customHeight="false" outlineLevel="0" collapsed="false">
      <c r="A36" s="21" t="s">
        <v>65</v>
      </c>
      <c r="B36" s="17" t="s">
        <v>66</v>
      </c>
      <c r="C36" s="23" t="n">
        <f aca="false">3163000+2011600</f>
        <v>5174600</v>
      </c>
      <c r="IU36" s="24"/>
      <c r="IV36" s="24"/>
    </row>
    <row r="37" s="21" customFormat="true" ht="49.4" hidden="true" customHeight="false" outlineLevel="0" collapsed="false">
      <c r="A37" s="21" t="s">
        <v>67</v>
      </c>
      <c r="B37" s="17" t="s">
        <v>68</v>
      </c>
      <c r="C37" s="23"/>
      <c r="IU37" s="24"/>
      <c r="IV37" s="24"/>
    </row>
    <row r="38" customFormat="false" ht="93.75" hidden="false" customHeight="false" outlineLevel="0" collapsed="false">
      <c r="A38" s="17" t="s">
        <v>69</v>
      </c>
      <c r="B38" s="17" t="s">
        <v>70</v>
      </c>
      <c r="C38" s="23" t="n">
        <f aca="false">70418100+5365100</f>
        <v>75783200</v>
      </c>
    </row>
    <row r="39" customFormat="false" ht="56.25" hidden="false" customHeight="false" outlineLevel="0" collapsed="false">
      <c r="A39" s="17" t="s">
        <v>71</v>
      </c>
      <c r="B39" s="21" t="s">
        <v>72</v>
      </c>
      <c r="C39" s="23" t="n">
        <f aca="false">1353700-385300</f>
        <v>968400</v>
      </c>
    </row>
    <row r="40" customFormat="false" ht="37.5" hidden="false" customHeight="false" outlineLevel="0" collapsed="false">
      <c r="A40" s="17" t="s">
        <v>73</v>
      </c>
      <c r="B40" s="21" t="s">
        <v>74</v>
      </c>
      <c r="C40" s="23" t="n">
        <f aca="false">550800-10000</f>
        <v>540800</v>
      </c>
    </row>
    <row r="41" customFormat="false" ht="49.4" hidden="true" customHeight="false" outlineLevel="0" collapsed="false">
      <c r="A41" s="17" t="s">
        <v>75</v>
      </c>
      <c r="B41" s="21" t="s">
        <v>76</v>
      </c>
      <c r="C41" s="23"/>
    </row>
    <row r="42" customFormat="false" ht="131.25" hidden="false" customHeight="false" outlineLevel="0" collapsed="false">
      <c r="A42" s="17" t="s">
        <v>77</v>
      </c>
      <c r="B42" s="21" t="s">
        <v>78</v>
      </c>
      <c r="C42" s="23" t="n">
        <f aca="false">937500</f>
        <v>937500</v>
      </c>
    </row>
    <row r="43" customFormat="false" ht="37.5" hidden="false" customHeight="false" outlineLevel="0" collapsed="false">
      <c r="A43" s="17" t="s">
        <v>79</v>
      </c>
      <c r="B43" s="17" t="s">
        <v>80</v>
      </c>
      <c r="C43" s="23" t="n">
        <f aca="false">10028800+187142300+954900+2163600+550400+9139200+400-550800+60200+33341400+2496000</f>
        <v>245326400</v>
      </c>
    </row>
    <row r="44" customFormat="false" ht="56.25" hidden="false" customHeight="false" outlineLevel="0" collapsed="false">
      <c r="A44" s="17" t="s">
        <v>81</v>
      </c>
      <c r="B44" s="17" t="s">
        <v>82</v>
      </c>
      <c r="C44" s="23" t="n">
        <f aca="false">6842800+729800+63000+20000000+72522800+332500+2203200+187500+2558500+2653100+1038164500+4673500+1619500+115959500+327300+301200+12500000-52911700+10600000+750000+13240700+7756200</f>
        <v>1261073900</v>
      </c>
    </row>
    <row r="45" customFormat="false" ht="64.9" hidden="true" customHeight="false" outlineLevel="0" collapsed="false">
      <c r="A45" s="17" t="s">
        <v>83</v>
      </c>
      <c r="B45" s="17" t="s">
        <v>84</v>
      </c>
      <c r="C45" s="23"/>
    </row>
    <row r="46" s="25" customFormat="true" ht="131.25" hidden="false" customHeight="false" outlineLevel="0" collapsed="false">
      <c r="A46" s="17" t="s">
        <v>85</v>
      </c>
      <c r="B46" s="17" t="s">
        <v>86</v>
      </c>
      <c r="C46" s="23" t="n">
        <f aca="false">10543200</f>
        <v>10543200</v>
      </c>
    </row>
    <row r="47" s="25" customFormat="true" ht="93.75" hidden="false" customHeight="false" outlineLevel="0" collapsed="false">
      <c r="A47" s="17" t="s">
        <v>87</v>
      </c>
      <c r="B47" s="17" t="s">
        <v>88</v>
      </c>
      <c r="C47" s="23" t="n">
        <v>52911700</v>
      </c>
    </row>
    <row r="48" customFormat="false" ht="93.75" hidden="false" customHeight="false" outlineLevel="0" collapsed="false">
      <c r="A48" s="17" t="s">
        <v>89</v>
      </c>
      <c r="B48" s="17" t="s">
        <v>90</v>
      </c>
      <c r="C48" s="22" t="n">
        <f aca="false">38700-18900</f>
        <v>19800</v>
      </c>
    </row>
    <row r="49" customFormat="false" ht="112.5" hidden="false" customHeight="false" outlineLevel="0" collapsed="false">
      <c r="A49" s="17" t="s">
        <v>91</v>
      </c>
      <c r="B49" s="17" t="s">
        <v>92</v>
      </c>
      <c r="C49" s="22" t="n">
        <v>7696600</v>
      </c>
    </row>
    <row r="50" customFormat="false" ht="93.75" hidden="false" customHeight="false" outlineLevel="0" collapsed="false">
      <c r="A50" s="17" t="s">
        <v>93</v>
      </c>
      <c r="B50" s="17" t="s">
        <v>94</v>
      </c>
      <c r="C50" s="22" t="n">
        <f aca="false">46299100+3359200</f>
        <v>49658300</v>
      </c>
    </row>
    <row r="51" customFormat="false" ht="56.25" hidden="false" customHeight="false" outlineLevel="0" collapsed="false">
      <c r="A51" s="17" t="s">
        <v>95</v>
      </c>
      <c r="B51" s="17" t="s">
        <v>96</v>
      </c>
      <c r="C51" s="22" t="n">
        <f aca="false">97234500+691800</f>
        <v>97926300</v>
      </c>
    </row>
    <row r="52" customFormat="false" ht="93.75" hidden="false" customHeight="false" outlineLevel="0" collapsed="false">
      <c r="A52" s="17" t="s">
        <v>97</v>
      </c>
      <c r="B52" s="17" t="s">
        <v>98</v>
      </c>
      <c r="C52" s="22" t="n">
        <f aca="false">3518000+1097705+636924+1686058+3200000+345649+1160275</f>
        <v>11644611</v>
      </c>
    </row>
    <row r="53" customFormat="false" ht="80.45" hidden="true" customHeight="false" outlineLevel="0" collapsed="false">
      <c r="A53" s="17" t="s">
        <v>99</v>
      </c>
      <c r="B53" s="17" t="s">
        <v>100</v>
      </c>
      <c r="C53" s="22"/>
    </row>
    <row r="54" customFormat="false" ht="56.25" hidden="false" customHeight="false" outlineLevel="0" collapsed="false">
      <c r="A54" s="17" t="s">
        <v>101</v>
      </c>
      <c r="B54" s="17" t="s">
        <v>102</v>
      </c>
      <c r="C54" s="22" t="n">
        <f aca="false">9200000+3300000+439200+1193400</f>
        <v>14132600</v>
      </c>
    </row>
    <row r="55" customFormat="false" ht="37.5" hidden="false" customHeight="false" outlineLevel="0" collapsed="false">
      <c r="A55" s="17" t="s">
        <v>103</v>
      </c>
      <c r="B55" s="17" t="s">
        <v>104</v>
      </c>
      <c r="C55" s="22" t="n">
        <v>15340000</v>
      </c>
    </row>
    <row r="56" customFormat="false" ht="150" hidden="false" customHeight="false" outlineLevel="0" collapsed="false">
      <c r="A56" s="17" t="s">
        <v>105</v>
      </c>
      <c r="B56" s="17" t="s">
        <v>106</v>
      </c>
      <c r="C56" s="22" t="n">
        <f aca="false">C57+C58+C59</f>
        <v>14992120.2</v>
      </c>
    </row>
    <row r="57" customFormat="false" ht="56.25" hidden="false" customHeight="false" outlineLevel="0" collapsed="false">
      <c r="A57" s="17" t="s">
        <v>107</v>
      </c>
      <c r="B57" s="17" t="s">
        <v>108</v>
      </c>
      <c r="C57" s="22" t="n">
        <f aca="false">11654261.07+1242701.22</f>
        <v>12896962.29</v>
      </c>
    </row>
    <row r="58" customFormat="false" ht="56.25" hidden="false" customHeight="false" outlineLevel="0" collapsed="false">
      <c r="A58" s="17" t="s">
        <v>109</v>
      </c>
      <c r="B58" s="17" t="s">
        <v>110</v>
      </c>
      <c r="C58" s="22" t="n">
        <f aca="false">2017351.18+77806.73</f>
        <v>2095157.91</v>
      </c>
    </row>
    <row r="59" customFormat="false" ht="80.45" hidden="true" customHeight="false" outlineLevel="0" collapsed="false">
      <c r="A59" s="17" t="s">
        <v>111</v>
      </c>
      <c r="B59" s="17" t="s">
        <v>112</v>
      </c>
      <c r="C59" s="22"/>
    </row>
    <row r="60" customFormat="false" ht="75" hidden="false" customHeight="false" outlineLevel="0" collapsed="false">
      <c r="A60" s="17" t="s">
        <v>113</v>
      </c>
      <c r="B60" s="17" t="s">
        <v>114</v>
      </c>
      <c r="C60" s="22" t="n">
        <f aca="false">C61+C66+C67+C64+C62+C65+C63</f>
        <v>-12587867.61</v>
      </c>
    </row>
    <row r="61" customFormat="false" ht="78" hidden="false" customHeight="true" outlineLevel="0" collapsed="false">
      <c r="A61" s="17" t="s">
        <v>115</v>
      </c>
      <c r="B61" s="17" t="s">
        <v>116</v>
      </c>
      <c r="C61" s="22" t="n">
        <f aca="false">-11149695.22</f>
        <v>-11149695.22</v>
      </c>
    </row>
    <row r="62" customFormat="false" ht="75" hidden="false" customHeight="false" outlineLevel="0" collapsed="false">
      <c r="A62" s="17" t="s">
        <v>117</v>
      </c>
      <c r="B62" s="17" t="s">
        <v>118</v>
      </c>
      <c r="C62" s="22" t="n">
        <f aca="false">-224.75</f>
        <v>-224.75</v>
      </c>
    </row>
    <row r="63" customFormat="false" ht="86" hidden="false" customHeight="true" outlineLevel="0" collapsed="false">
      <c r="A63" s="17" t="s">
        <v>119</v>
      </c>
      <c r="B63" s="17" t="s">
        <v>120</v>
      </c>
      <c r="C63" s="22" t="n">
        <v>-265807.88</v>
      </c>
    </row>
    <row r="64" customFormat="false" ht="78.9" hidden="true" customHeight="false" outlineLevel="0" collapsed="false">
      <c r="A64" s="17" t="s">
        <v>121</v>
      </c>
      <c r="B64" s="17" t="s">
        <v>122</v>
      </c>
      <c r="C64" s="22" t="n">
        <v>0</v>
      </c>
    </row>
    <row r="65" customFormat="false" ht="98" hidden="false" customHeight="true" outlineLevel="0" collapsed="false">
      <c r="A65" s="17" t="s">
        <v>123</v>
      </c>
      <c r="B65" s="17" t="s">
        <v>124</v>
      </c>
      <c r="C65" s="22" t="n">
        <f aca="false">-254.37</f>
        <v>-254.37</v>
      </c>
    </row>
    <row r="66" customFormat="false" ht="96" hidden="true" customHeight="false" outlineLevel="0" collapsed="false">
      <c r="A66" s="17" t="s">
        <v>125</v>
      </c>
      <c r="B66" s="17" t="s">
        <v>126</v>
      </c>
      <c r="C66" s="22"/>
    </row>
    <row r="67" customFormat="false" ht="78.4" hidden="false" customHeight="true" outlineLevel="0" collapsed="false">
      <c r="A67" s="17" t="s">
        <v>127</v>
      </c>
      <c r="B67" s="17" t="s">
        <v>128</v>
      </c>
      <c r="C67" s="22" t="n">
        <f aca="false">-1161017.42-10867.97</f>
        <v>-1171885.39</v>
      </c>
    </row>
    <row r="68" customFormat="false" ht="18.75" hidden="false" customHeight="false" outlineLevel="0" collapsed="false">
      <c r="A68" s="26"/>
      <c r="B68" s="27" t="s">
        <v>129</v>
      </c>
      <c r="C68" s="28" t="n">
        <f aca="false">C7+C29</f>
        <v>3481181263.59</v>
      </c>
    </row>
    <row r="69" customFormat="false" ht="23.15" hidden="false" customHeight="true" outlineLevel="0" collapsed="false">
      <c r="A69" s="26"/>
      <c r="B69" s="27"/>
      <c r="C69" s="28"/>
    </row>
    <row r="70" customFormat="false" ht="19.4" hidden="false" customHeight="true" outlineLevel="0" collapsed="false">
      <c r="A70" s="29"/>
      <c r="B70" s="29"/>
      <c r="C70" s="28"/>
    </row>
    <row r="71" customFormat="false" ht="16" hidden="false" customHeight="true" outlineLevel="0" collapsed="false">
      <c r="A71" s="3" t="s">
        <v>130</v>
      </c>
      <c r="B71" s="30"/>
      <c r="C71" s="28"/>
    </row>
    <row r="72" customFormat="false" ht="18" hidden="false" customHeight="true" outlineLevel="0" collapsed="false">
      <c r="A72" s="31" t="s">
        <v>131</v>
      </c>
      <c r="B72" s="31"/>
      <c r="C72" s="32"/>
    </row>
    <row r="73" customFormat="false" ht="18" hidden="false" customHeight="true" outlineLevel="0" collapsed="false">
      <c r="A73" s="31" t="s">
        <v>132</v>
      </c>
      <c r="B73" s="31"/>
      <c r="C73" s="33" t="s">
        <v>133</v>
      </c>
    </row>
    <row r="74" customFormat="false" ht="40.5" hidden="false" customHeight="true" outlineLevel="0" collapsed="false"/>
  </sheetData>
  <mergeCells count="5">
    <mergeCell ref="C2:D2"/>
    <mergeCell ref="A4:C4"/>
    <mergeCell ref="A70:B70"/>
    <mergeCell ref="A72:B72"/>
    <mergeCell ref="A73:B73"/>
  </mergeCells>
  <printOptions headings="false" gridLines="false" gridLinesSet="true" horizontalCentered="false" verticalCentered="false"/>
  <pageMargins left="0.433333333333333" right="0.315277777777778" top="0.7875" bottom="0.7875" header="0.511805555555555" footer="0.511805555555555"/>
  <pageSetup paperSize="9" scale="8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2023-07-06T10:38:41Z</cp:lastPrinted>
  <dcterms:modified xsi:type="dcterms:W3CDTF">2023-07-06T12:36:45Z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0</vt:bool>
  </property>
</Properties>
</file>